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310033F3-08B5-4D9C-94CD-D6A383DA2D85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GRUPO 3 DR 2" sheetId="1" r:id="rId1"/>
  </sheets>
  <definedNames>
    <definedName name="_xlnm.Print_Area" localSheetId="0">'GRUPO 3 DR 2'!$A$1:$K$25</definedName>
  </definedNames>
  <calcPr calcId="191029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J24" i="1" l="1"/>
  <c r="K24" i="1" s="1"/>
  <c r="J21" i="1"/>
  <c r="K21" i="1" s="1"/>
  <c r="J20" i="1"/>
  <c r="K20" i="1" s="1"/>
  <c r="J19" i="1"/>
  <c r="K19" i="1" s="1"/>
  <c r="J17" i="1"/>
  <c r="K17" i="1" s="1"/>
  <c r="J8" i="1"/>
  <c r="K8" i="1" s="1"/>
  <c r="J7" i="1"/>
  <c r="K7" i="1" s="1"/>
  <c r="J6" i="1"/>
  <c r="K6" i="1" s="1"/>
  <c r="J23" i="1" l="1"/>
  <c r="K23" i="1" s="1"/>
  <c r="J22" i="1"/>
  <c r="K22" i="1" s="1"/>
  <c r="J18" i="1"/>
  <c r="K18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J5" i="1"/>
  <c r="K5" i="1" s="1"/>
  <c r="K25" i="1" l="1"/>
</calcChain>
</file>

<file path=xl/sharedStrings.xml><?xml version="1.0" encoding="utf-8"?>
<sst xmlns="http://schemas.openxmlformats.org/spreadsheetml/2006/main" count="54" uniqueCount="23">
  <si>
    <r>
      <t>Capacidade- Litros</t>
    </r>
    <r>
      <rPr>
        <b/>
        <sz val="9"/>
        <color rgb="FF000000"/>
        <rFont val="Arial;Arial"/>
        <family val="2"/>
        <charset val="1"/>
      </rPr>
      <t xml:space="preserve">
</t>
    </r>
    <r>
      <rPr>
        <b/>
        <sz val="11"/>
        <color rgb="FF000000"/>
        <rFont val="Arial"/>
        <family val="2"/>
        <charset val="1"/>
      </rPr>
      <t>(1)</t>
    </r>
  </si>
  <si>
    <t>Quantidade (2)</t>
  </si>
  <si>
    <t xml:space="preserve">CASA / CAI Guarujá, SEDE  e Almoxarifado </t>
  </si>
  <si>
    <t>CASA Itanhaém (Suspenso)</t>
  </si>
  <si>
    <t>CASA Mongaguá</t>
  </si>
  <si>
    <t>CASA Peruíbe</t>
  </si>
  <si>
    <t>CASA Praia Grande I</t>
  </si>
  <si>
    <t>CASA Praia Grande II</t>
  </si>
  <si>
    <t>CASA Santos (Suspenso)</t>
  </si>
  <si>
    <t>CASA Vila São Vicente</t>
  </si>
  <si>
    <t>Item</t>
  </si>
  <si>
    <t>Laudo</t>
  </si>
  <si>
    <t>Sim</t>
  </si>
  <si>
    <t>Local de prestação de serviços de limpeza e desinfecção nos reservatórios e caixas d’água</t>
  </si>
  <si>
    <t>GRUPO 3 - DR 2</t>
  </si>
  <si>
    <t>Capacidade total             (3)</t>
  </si>
  <si>
    <t>Número de Limpezas       (4)</t>
  </si>
  <si>
    <t>Valor por litro              (5)</t>
  </si>
  <si>
    <t>Valor Unitário por limpeza             (6)= (1)X(5)</t>
  </si>
  <si>
    <t>Valor Total por limpeza             (7)= (2) x (6)</t>
  </si>
  <si>
    <t>Valor correspondente ao Total de limpezas (R$)            (8) = (4) x (7)</t>
  </si>
  <si>
    <t>VALOR TOTAL DO GRUPO</t>
  </si>
  <si>
    <t>ANEXO IV
MODELO REFERENTE A PLANILHA DE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</si>
</sst>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2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9"/>
      <color rgb="FF000000"/>
      <name val="Arial;Arial"/>
      <family val="2"/>
      <charset val="1"/>
    </font>
    <font>
      <sz val="11"/>
      <color rgb="FF000000"/>
      <name val="Calibri"/>
      <family val="2"/>
      <charset val="1"/>
    </font>
    <font>
      <sz val="12"/>
      <color theme="1"/>
      <name val="Arial"/>
      <family val="2"/>
    </font>
    <font>
      <sz val="11"/>
      <name val="Calibri"/>
      <family val="2"/>
      <scheme val="minor"/>
    </font>
    <font>
      <b/>
      <sz val="14"/>
      <color rgb="FF000000"/>
      <name val="Arial"/>
      <family val="2"/>
    </font>
    <font>
      <b/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80808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3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3" fontId="9" fillId="0" borderId="1" xfId="2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44" fontId="3" fillId="0" borderId="1" xfId="0" applyNumberFormat="1" applyFont="1" applyBorder="1" applyAlignment="1">
      <alignment horizontal="center" vertical="center"/>
    </xf>
    <xf numFmtId="44" fontId="3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4" fontId="8" fillId="0" borderId="1" xfId="0" applyNumberFormat="1" applyFont="1" applyBorder="1" applyAlignment="1">
      <alignment horizontal="center" vertical="center"/>
    </xf>
    <xf numFmtId="44" fontId="10" fillId="0" borderId="1" xfId="0" applyNumberFormat="1" applyFont="1" applyBorder="1" applyAlignment="1">
      <alignment vertical="center"/>
    </xf>
    <xf numFmtId="44" fontId="9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4" fontId="10" fillId="0" borderId="5" xfId="0" applyNumberFormat="1" applyFont="1" applyBorder="1" applyAlignment="1">
      <alignment horizontal="right" vertical="center"/>
    </xf>
    <xf numFmtId="44" fontId="10" fillId="0" borderId="6" xfId="0" applyNumberFormat="1" applyFont="1" applyBorder="1" applyAlignment="1">
      <alignment horizontal="right" vertical="center"/>
    </xf>
    <xf numFmtId="44" fontId="10" fillId="0" borderId="4" xfId="0" applyNumberFormat="1" applyFont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6">
    <cellStyle name="Moeda 2" xfId="5" xr:uid="{00000000-0005-0000-0000-000001000000}"/>
    <cellStyle name="Normal" xfId="0" builtinId="0"/>
    <cellStyle name="Vírgula" xfId="2" builtinId="3"/>
    <cellStyle name="Vírgula 2" xfId="1" xr:uid="{00000000-0005-0000-0000-000004000000}"/>
    <cellStyle name="Vírgula 2 2" xfId="3" xr:uid="{00000000-0005-0000-0000-000005000000}"/>
    <cellStyle name="Vírgula 3" xfId="4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A25"/>
  <sheetViews>
    <sheetView tabSelected="1" view="pageBreakPreview" zoomScale="78" zoomScaleNormal="78" zoomScaleSheetLayoutView="78" workbookViewId="0">
      <selection activeCell="H6" sqref="H6"/>
    </sheetView>
  </sheetViews>
  <sheetFormatPr defaultColWidth="9.140625" defaultRowHeight="15"/>
  <cols>
    <col min="1" max="1" width="12.5703125" style="1" customWidth="1"/>
    <col min="2" max="2" width="35.7109375" style="1" customWidth="1"/>
    <col min="3" max="3" width="12.42578125" style="1" customWidth="1"/>
    <col min="4" max="4" width="14.28515625" style="1" customWidth="1"/>
    <col min="5" max="5" width="12.7109375" style="1" customWidth="1"/>
    <col min="6" max="6" width="13.85546875" style="1" customWidth="1"/>
    <col min="7" max="8" width="14" style="1" customWidth="1"/>
    <col min="9" max="9" width="18.140625" style="1" customWidth="1"/>
    <col min="10" max="10" width="18.5703125" style="2" customWidth="1"/>
    <col min="11" max="11" width="29" style="3" customWidth="1"/>
    <col min="12" max="12" width="9.140625" style="3"/>
    <col min="13" max="13" width="26.5703125" style="3" customWidth="1"/>
    <col min="14" max="260" width="9.140625" style="3"/>
    <col min="1028" max="1028" width="11.5703125" customWidth="1"/>
  </cols>
  <sheetData>
    <row r="1" spans="1:261" ht="53.25" customHeight="1">
      <c r="A1" s="17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261" ht="35.25" customHeight="1">
      <c r="A2" s="27" t="s">
        <v>14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261" ht="19.350000000000001" customHeight="1">
      <c r="A3" s="19" t="s">
        <v>10</v>
      </c>
      <c r="B3" s="26" t="s">
        <v>13</v>
      </c>
      <c r="C3" s="21" t="s">
        <v>11</v>
      </c>
      <c r="D3" s="26" t="s">
        <v>0</v>
      </c>
      <c r="E3" s="26" t="s">
        <v>1</v>
      </c>
      <c r="F3" s="26" t="s">
        <v>15</v>
      </c>
      <c r="G3" s="26" t="s">
        <v>16</v>
      </c>
      <c r="H3" s="29" t="s">
        <v>17</v>
      </c>
      <c r="I3" s="26" t="s">
        <v>18</v>
      </c>
      <c r="J3" s="26" t="s">
        <v>19</v>
      </c>
      <c r="K3" s="28" t="s">
        <v>20</v>
      </c>
      <c r="JA3" s="3"/>
    </row>
    <row r="4" spans="1:261" ht="102.75" customHeight="1">
      <c r="A4" s="20"/>
      <c r="B4" s="26"/>
      <c r="C4" s="22"/>
      <c r="D4" s="26"/>
      <c r="E4" s="26"/>
      <c r="F4" s="26"/>
      <c r="G4" s="26"/>
      <c r="H4" s="30"/>
      <c r="I4" s="26"/>
      <c r="J4" s="26"/>
      <c r="K4" s="28"/>
      <c r="JA4" s="3"/>
    </row>
    <row r="5" spans="1:261" s="5" customFormat="1" ht="42" customHeight="1">
      <c r="A5" s="13">
        <v>1</v>
      </c>
      <c r="B5" s="10" t="s">
        <v>2</v>
      </c>
      <c r="C5" s="9" t="s">
        <v>12</v>
      </c>
      <c r="D5" s="8">
        <v>1000</v>
      </c>
      <c r="E5" s="6">
        <v>4</v>
      </c>
      <c r="F5" s="6">
        <f t="shared" ref="F5:F24" si="0">D5*E5</f>
        <v>4000</v>
      </c>
      <c r="G5" s="7">
        <v>2</v>
      </c>
      <c r="H5" s="16"/>
      <c r="I5" s="14">
        <f t="shared" ref="I5:I24" si="1">H5*D5</f>
        <v>0</v>
      </c>
      <c r="J5" s="11">
        <f t="shared" ref="J5:J24" si="2">E5*I5</f>
        <v>0</v>
      </c>
      <c r="K5" s="12">
        <f t="shared" ref="K5" si="3">G5*J5</f>
        <v>0</v>
      </c>
      <c r="L5" s="3"/>
      <c r="M5" s="4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</row>
    <row r="6" spans="1:261" s="5" customFormat="1" ht="42" customHeight="1">
      <c r="A6" s="13">
        <v>2</v>
      </c>
      <c r="B6" s="10" t="s">
        <v>2</v>
      </c>
      <c r="C6" s="9" t="s">
        <v>12</v>
      </c>
      <c r="D6" s="8">
        <v>2000</v>
      </c>
      <c r="E6" s="6">
        <v>4</v>
      </c>
      <c r="F6" s="6">
        <f t="shared" si="0"/>
        <v>8000</v>
      </c>
      <c r="G6" s="7">
        <v>2</v>
      </c>
      <c r="H6" s="16"/>
      <c r="I6" s="14">
        <f t="shared" si="1"/>
        <v>0</v>
      </c>
      <c r="J6" s="11">
        <f t="shared" si="2"/>
        <v>0</v>
      </c>
      <c r="K6" s="12">
        <f>G6*J6</f>
        <v>0</v>
      </c>
      <c r="L6" s="3"/>
      <c r="M6" s="4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</row>
    <row r="7" spans="1:261" s="5" customFormat="1" ht="42" customHeight="1">
      <c r="A7" s="13">
        <v>3</v>
      </c>
      <c r="B7" s="10" t="s">
        <v>2</v>
      </c>
      <c r="C7" s="9" t="s">
        <v>12</v>
      </c>
      <c r="D7" s="8">
        <v>3000</v>
      </c>
      <c r="E7" s="6">
        <v>2</v>
      </c>
      <c r="F7" s="6">
        <f t="shared" si="0"/>
        <v>6000</v>
      </c>
      <c r="G7" s="7">
        <v>2</v>
      </c>
      <c r="H7" s="16"/>
      <c r="I7" s="14">
        <f t="shared" si="1"/>
        <v>0</v>
      </c>
      <c r="J7" s="11">
        <f t="shared" si="2"/>
        <v>0</v>
      </c>
      <c r="K7" s="12">
        <f>G7*J7</f>
        <v>0</v>
      </c>
      <c r="L7" s="3"/>
      <c r="M7" s="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</row>
    <row r="8" spans="1:261" s="5" customFormat="1" ht="42" customHeight="1">
      <c r="A8" s="13">
        <v>4</v>
      </c>
      <c r="B8" s="10" t="s">
        <v>2</v>
      </c>
      <c r="C8" s="9" t="s">
        <v>12</v>
      </c>
      <c r="D8" s="8">
        <v>10000</v>
      </c>
      <c r="E8" s="6">
        <v>2</v>
      </c>
      <c r="F8" s="6">
        <f t="shared" si="0"/>
        <v>20000</v>
      </c>
      <c r="G8" s="7">
        <v>2</v>
      </c>
      <c r="H8" s="16"/>
      <c r="I8" s="14">
        <f t="shared" si="1"/>
        <v>0</v>
      </c>
      <c r="J8" s="11">
        <f t="shared" si="2"/>
        <v>0</v>
      </c>
      <c r="K8" s="12">
        <f t="shared" ref="K8:K24" si="4">G8*J8</f>
        <v>0</v>
      </c>
      <c r="L8" s="3"/>
      <c r="M8" s="4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</row>
    <row r="9" spans="1:261" s="5" customFormat="1" ht="42" customHeight="1">
      <c r="A9" s="13">
        <v>5</v>
      </c>
      <c r="B9" s="10" t="s">
        <v>2</v>
      </c>
      <c r="C9" s="9" t="s">
        <v>12</v>
      </c>
      <c r="D9" s="8">
        <v>500</v>
      </c>
      <c r="E9" s="6">
        <v>1</v>
      </c>
      <c r="F9" s="6">
        <f t="shared" si="0"/>
        <v>500</v>
      </c>
      <c r="G9" s="7">
        <v>2</v>
      </c>
      <c r="H9" s="16"/>
      <c r="I9" s="14">
        <f t="shared" si="1"/>
        <v>0</v>
      </c>
      <c r="J9" s="11">
        <f t="shared" si="2"/>
        <v>0</v>
      </c>
      <c r="K9" s="12">
        <f t="shared" si="4"/>
        <v>0</v>
      </c>
      <c r="L9" s="3"/>
      <c r="M9" s="4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</row>
    <row r="10" spans="1:261" s="5" customFormat="1" ht="44.25" customHeight="1">
      <c r="A10" s="13">
        <v>6</v>
      </c>
      <c r="B10" s="10" t="s">
        <v>2</v>
      </c>
      <c r="C10" s="9" t="s">
        <v>12</v>
      </c>
      <c r="D10" s="8">
        <v>25000</v>
      </c>
      <c r="E10" s="6">
        <v>1</v>
      </c>
      <c r="F10" s="6">
        <f t="shared" si="0"/>
        <v>25000</v>
      </c>
      <c r="G10" s="7">
        <v>2</v>
      </c>
      <c r="H10" s="16"/>
      <c r="I10" s="14">
        <f t="shared" si="1"/>
        <v>0</v>
      </c>
      <c r="J10" s="11">
        <f t="shared" si="2"/>
        <v>0</v>
      </c>
      <c r="K10" s="12">
        <f t="shared" si="4"/>
        <v>0</v>
      </c>
      <c r="L10" s="3"/>
      <c r="M10" s="4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</row>
    <row r="11" spans="1:261" s="5" customFormat="1" ht="44.25" customHeight="1">
      <c r="A11" s="13">
        <v>7</v>
      </c>
      <c r="B11" s="9" t="s">
        <v>3</v>
      </c>
      <c r="C11" s="9" t="s">
        <v>12</v>
      </c>
      <c r="D11" s="8">
        <v>1000</v>
      </c>
      <c r="E11" s="6">
        <v>1</v>
      </c>
      <c r="F11" s="6">
        <f t="shared" si="0"/>
        <v>1000</v>
      </c>
      <c r="G11" s="7">
        <v>2</v>
      </c>
      <c r="H11" s="16"/>
      <c r="I11" s="14">
        <f t="shared" si="1"/>
        <v>0</v>
      </c>
      <c r="J11" s="11">
        <f t="shared" si="2"/>
        <v>0</v>
      </c>
      <c r="K11" s="12">
        <f t="shared" si="4"/>
        <v>0</v>
      </c>
      <c r="L11" s="3"/>
      <c r="M11" s="4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</row>
    <row r="12" spans="1:261" s="5" customFormat="1" ht="48.75" customHeight="1">
      <c r="A12" s="13">
        <v>8</v>
      </c>
      <c r="B12" s="9" t="s">
        <v>3</v>
      </c>
      <c r="C12" s="9" t="s">
        <v>12</v>
      </c>
      <c r="D12" s="8">
        <v>25000</v>
      </c>
      <c r="E12" s="6">
        <v>2</v>
      </c>
      <c r="F12" s="6">
        <f t="shared" si="0"/>
        <v>50000</v>
      </c>
      <c r="G12" s="7">
        <v>2</v>
      </c>
      <c r="H12" s="16"/>
      <c r="I12" s="14">
        <f t="shared" si="1"/>
        <v>0</v>
      </c>
      <c r="J12" s="11">
        <f t="shared" si="2"/>
        <v>0</v>
      </c>
      <c r="K12" s="12">
        <f t="shared" si="4"/>
        <v>0</v>
      </c>
      <c r="L12" s="3"/>
      <c r="M12" s="4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</row>
    <row r="13" spans="1:261" s="5" customFormat="1" ht="48.75" customHeight="1">
      <c r="A13" s="13">
        <v>9</v>
      </c>
      <c r="B13" s="9" t="s">
        <v>4</v>
      </c>
      <c r="C13" s="9" t="s">
        <v>12</v>
      </c>
      <c r="D13" s="8">
        <v>5000</v>
      </c>
      <c r="E13" s="6">
        <v>4</v>
      </c>
      <c r="F13" s="6">
        <f t="shared" si="0"/>
        <v>20000</v>
      </c>
      <c r="G13" s="7">
        <v>2</v>
      </c>
      <c r="H13" s="16"/>
      <c r="I13" s="14">
        <f t="shared" si="1"/>
        <v>0</v>
      </c>
      <c r="J13" s="11">
        <f t="shared" si="2"/>
        <v>0</v>
      </c>
      <c r="K13" s="12">
        <f t="shared" si="4"/>
        <v>0</v>
      </c>
      <c r="L13" s="3"/>
      <c r="M13" s="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</row>
    <row r="14" spans="1:261" s="5" customFormat="1" ht="45.75" customHeight="1">
      <c r="A14" s="13">
        <v>10</v>
      </c>
      <c r="B14" s="9" t="s">
        <v>4</v>
      </c>
      <c r="C14" s="9" t="s">
        <v>12</v>
      </c>
      <c r="D14" s="8">
        <v>25000</v>
      </c>
      <c r="E14" s="6">
        <v>2</v>
      </c>
      <c r="F14" s="6">
        <f t="shared" si="0"/>
        <v>50000</v>
      </c>
      <c r="G14" s="7">
        <v>2</v>
      </c>
      <c r="H14" s="16"/>
      <c r="I14" s="14">
        <f t="shared" si="1"/>
        <v>0</v>
      </c>
      <c r="J14" s="11">
        <f t="shared" si="2"/>
        <v>0</v>
      </c>
      <c r="K14" s="12">
        <f t="shared" si="4"/>
        <v>0</v>
      </c>
      <c r="L14" s="3"/>
      <c r="M14" s="4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</row>
    <row r="15" spans="1:261" s="5" customFormat="1" ht="54.75" customHeight="1">
      <c r="A15" s="13">
        <v>11</v>
      </c>
      <c r="B15" s="9" t="s">
        <v>5</v>
      </c>
      <c r="C15" s="9" t="s">
        <v>12</v>
      </c>
      <c r="D15" s="8">
        <v>5000</v>
      </c>
      <c r="E15" s="6">
        <v>4</v>
      </c>
      <c r="F15" s="6">
        <f t="shared" si="0"/>
        <v>20000</v>
      </c>
      <c r="G15" s="7">
        <v>2</v>
      </c>
      <c r="H15" s="16"/>
      <c r="I15" s="14">
        <f t="shared" si="1"/>
        <v>0</v>
      </c>
      <c r="J15" s="11">
        <f t="shared" si="2"/>
        <v>0</v>
      </c>
      <c r="K15" s="12">
        <f t="shared" si="4"/>
        <v>0</v>
      </c>
      <c r="L15" s="3"/>
      <c r="M15" s="4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</row>
    <row r="16" spans="1:261" s="5" customFormat="1" ht="28.5" customHeight="1">
      <c r="A16" s="13">
        <v>12</v>
      </c>
      <c r="B16" s="9" t="s">
        <v>5</v>
      </c>
      <c r="C16" s="9" t="s">
        <v>12</v>
      </c>
      <c r="D16" s="8">
        <v>25000</v>
      </c>
      <c r="E16" s="6">
        <v>2</v>
      </c>
      <c r="F16" s="6">
        <f t="shared" si="0"/>
        <v>50000</v>
      </c>
      <c r="G16" s="7">
        <v>2</v>
      </c>
      <c r="H16" s="16"/>
      <c r="I16" s="14">
        <f t="shared" si="1"/>
        <v>0</v>
      </c>
      <c r="J16" s="11">
        <f t="shared" si="2"/>
        <v>0</v>
      </c>
      <c r="K16" s="12">
        <f t="shared" si="4"/>
        <v>0</v>
      </c>
      <c r="L16" s="3"/>
      <c r="M16" s="4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</row>
    <row r="17" spans="1:260" s="5" customFormat="1" ht="28.5" customHeight="1">
      <c r="A17" s="13">
        <v>13</v>
      </c>
      <c r="B17" s="9" t="s">
        <v>6</v>
      </c>
      <c r="C17" s="9" t="s">
        <v>12</v>
      </c>
      <c r="D17" s="8">
        <v>5000</v>
      </c>
      <c r="E17" s="6">
        <v>4</v>
      </c>
      <c r="F17" s="6">
        <f t="shared" si="0"/>
        <v>20000</v>
      </c>
      <c r="G17" s="7">
        <v>2</v>
      </c>
      <c r="H17" s="16"/>
      <c r="I17" s="14">
        <f t="shared" si="1"/>
        <v>0</v>
      </c>
      <c r="J17" s="11">
        <f t="shared" si="2"/>
        <v>0</v>
      </c>
      <c r="K17" s="12">
        <f t="shared" si="4"/>
        <v>0</v>
      </c>
      <c r="L17" s="3"/>
      <c r="M17" s="4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</row>
    <row r="18" spans="1:260" s="5" customFormat="1" ht="24.75" customHeight="1">
      <c r="A18" s="13">
        <v>14</v>
      </c>
      <c r="B18" s="9" t="s">
        <v>6</v>
      </c>
      <c r="C18" s="9" t="s">
        <v>12</v>
      </c>
      <c r="D18" s="8">
        <v>25000</v>
      </c>
      <c r="E18" s="6">
        <v>2</v>
      </c>
      <c r="F18" s="6">
        <f t="shared" si="0"/>
        <v>50000</v>
      </c>
      <c r="G18" s="7">
        <v>2</v>
      </c>
      <c r="H18" s="16"/>
      <c r="I18" s="14">
        <f t="shared" si="1"/>
        <v>0</v>
      </c>
      <c r="J18" s="11">
        <f t="shared" si="2"/>
        <v>0</v>
      </c>
      <c r="K18" s="12">
        <f t="shared" si="4"/>
        <v>0</v>
      </c>
      <c r="L18" s="3"/>
      <c r="M18" s="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</row>
    <row r="19" spans="1:260" s="5" customFormat="1" ht="24.75" customHeight="1">
      <c r="A19" s="13">
        <v>15</v>
      </c>
      <c r="B19" s="9" t="s">
        <v>7</v>
      </c>
      <c r="C19" s="9" t="s">
        <v>12</v>
      </c>
      <c r="D19" s="8">
        <v>5000</v>
      </c>
      <c r="E19" s="6">
        <v>4</v>
      </c>
      <c r="F19" s="6">
        <f t="shared" si="0"/>
        <v>20000</v>
      </c>
      <c r="G19" s="7">
        <v>2</v>
      </c>
      <c r="H19" s="16"/>
      <c r="I19" s="14">
        <f t="shared" si="1"/>
        <v>0</v>
      </c>
      <c r="J19" s="11">
        <f t="shared" si="2"/>
        <v>0</v>
      </c>
      <c r="K19" s="12">
        <f t="shared" si="4"/>
        <v>0</v>
      </c>
      <c r="L19" s="3"/>
      <c r="M19" s="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</row>
    <row r="20" spans="1:260" s="5" customFormat="1" ht="24.75" customHeight="1">
      <c r="A20" s="13">
        <v>16</v>
      </c>
      <c r="B20" s="9" t="s">
        <v>7</v>
      </c>
      <c r="C20" s="9" t="s">
        <v>12</v>
      </c>
      <c r="D20" s="8">
        <v>25000</v>
      </c>
      <c r="E20" s="6">
        <v>2</v>
      </c>
      <c r="F20" s="6">
        <f t="shared" si="0"/>
        <v>50000</v>
      </c>
      <c r="G20" s="7">
        <v>2</v>
      </c>
      <c r="H20" s="16"/>
      <c r="I20" s="14">
        <f t="shared" si="1"/>
        <v>0</v>
      </c>
      <c r="J20" s="11">
        <f t="shared" si="2"/>
        <v>0</v>
      </c>
      <c r="K20" s="12">
        <f t="shared" si="4"/>
        <v>0</v>
      </c>
      <c r="L20" s="3"/>
      <c r="M20" s="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</row>
    <row r="21" spans="1:260" s="5" customFormat="1" ht="24.75" customHeight="1">
      <c r="A21" s="13">
        <v>17</v>
      </c>
      <c r="B21" s="9" t="s">
        <v>8</v>
      </c>
      <c r="C21" s="9" t="s">
        <v>12</v>
      </c>
      <c r="D21" s="8">
        <v>1000</v>
      </c>
      <c r="E21" s="6">
        <v>1</v>
      </c>
      <c r="F21" s="6">
        <f t="shared" si="0"/>
        <v>1000</v>
      </c>
      <c r="G21" s="7">
        <v>2</v>
      </c>
      <c r="H21" s="16"/>
      <c r="I21" s="14">
        <f t="shared" si="1"/>
        <v>0</v>
      </c>
      <c r="J21" s="11">
        <f t="shared" si="2"/>
        <v>0</v>
      </c>
      <c r="K21" s="12">
        <f t="shared" si="4"/>
        <v>0</v>
      </c>
      <c r="L21" s="3"/>
      <c r="M21" s="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</row>
    <row r="22" spans="1:260" s="5" customFormat="1" ht="24.75" customHeight="1">
      <c r="A22" s="13">
        <v>18</v>
      </c>
      <c r="B22" s="9" t="s">
        <v>8</v>
      </c>
      <c r="C22" s="9" t="s">
        <v>12</v>
      </c>
      <c r="D22" s="8">
        <v>25000</v>
      </c>
      <c r="E22" s="6">
        <v>2</v>
      </c>
      <c r="F22" s="6">
        <f t="shared" si="0"/>
        <v>50000</v>
      </c>
      <c r="G22" s="7">
        <v>2</v>
      </c>
      <c r="H22" s="16"/>
      <c r="I22" s="14">
        <f t="shared" si="1"/>
        <v>0</v>
      </c>
      <c r="J22" s="11">
        <f t="shared" si="2"/>
        <v>0</v>
      </c>
      <c r="K22" s="12">
        <f t="shared" si="4"/>
        <v>0</v>
      </c>
      <c r="L22" s="3"/>
      <c r="M22" s="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</row>
    <row r="23" spans="1:260" s="5" customFormat="1" ht="34.5" customHeight="1">
      <c r="A23" s="13">
        <v>19</v>
      </c>
      <c r="B23" s="9" t="s">
        <v>9</v>
      </c>
      <c r="C23" s="9" t="s">
        <v>12</v>
      </c>
      <c r="D23" s="8">
        <v>40000</v>
      </c>
      <c r="E23" s="6">
        <v>1</v>
      </c>
      <c r="F23" s="6">
        <f t="shared" si="0"/>
        <v>40000</v>
      </c>
      <c r="G23" s="7">
        <v>2</v>
      </c>
      <c r="H23" s="16"/>
      <c r="I23" s="14">
        <f t="shared" si="1"/>
        <v>0</v>
      </c>
      <c r="J23" s="11">
        <f t="shared" si="2"/>
        <v>0</v>
      </c>
      <c r="K23" s="12">
        <f t="shared" si="4"/>
        <v>0</v>
      </c>
      <c r="L23" s="3"/>
      <c r="M23" s="4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</row>
    <row r="24" spans="1:260" s="5" customFormat="1" ht="34.5" customHeight="1">
      <c r="A24" s="13">
        <v>20</v>
      </c>
      <c r="B24" s="9" t="s">
        <v>9</v>
      </c>
      <c r="C24" s="9" t="s">
        <v>12</v>
      </c>
      <c r="D24" s="8">
        <v>60000</v>
      </c>
      <c r="E24" s="6">
        <v>1</v>
      </c>
      <c r="F24" s="6">
        <f t="shared" si="0"/>
        <v>60000</v>
      </c>
      <c r="G24" s="7">
        <v>2</v>
      </c>
      <c r="H24" s="16"/>
      <c r="I24" s="14">
        <f t="shared" si="1"/>
        <v>0</v>
      </c>
      <c r="J24" s="11">
        <f t="shared" si="2"/>
        <v>0</v>
      </c>
      <c r="K24" s="12">
        <f t="shared" si="4"/>
        <v>0</v>
      </c>
      <c r="L24" s="3"/>
      <c r="M24" s="4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</row>
    <row r="25" spans="1:260" s="5" customFormat="1" ht="34.5" customHeight="1">
      <c r="A25" s="23" t="s">
        <v>21</v>
      </c>
      <c r="B25" s="24"/>
      <c r="C25" s="24"/>
      <c r="D25" s="24"/>
      <c r="E25" s="24"/>
      <c r="F25" s="24"/>
      <c r="G25" s="24"/>
      <c r="H25" s="24"/>
      <c r="I25" s="24"/>
      <c r="J25" s="25"/>
      <c r="K25" s="15">
        <f>SUM(K5:K24)</f>
        <v>0</v>
      </c>
      <c r="L25" s="3"/>
      <c r="M25" s="4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</row>
  </sheetData>
  <sheetProtection algorithmName="SHA-512" hashValue="kQTcMnPop9v9RApVIRqltcvTrqR9p8kNyh3RYR0nJlOP2lEcb2dLBYjkrOegjpf7ZiKve7fDvagWG2YUb0S9zg==" saltValue="EkcpmHXzkrogbcD7Wj9Q0Q==" spinCount="100000" sheet="1" selectLockedCells="1"/>
  <mergeCells count="14">
    <mergeCell ref="A1:K1"/>
    <mergeCell ref="A3:A4"/>
    <mergeCell ref="C3:C4"/>
    <mergeCell ref="A25:J25"/>
    <mergeCell ref="D3:D4"/>
    <mergeCell ref="G3:G4"/>
    <mergeCell ref="F3:F4"/>
    <mergeCell ref="E3:E4"/>
    <mergeCell ref="A2:K2"/>
    <mergeCell ref="K3:K4"/>
    <mergeCell ref="B3:B4"/>
    <mergeCell ref="I3:I4"/>
    <mergeCell ref="J3:J4"/>
    <mergeCell ref="H3:H4"/>
  </mergeCells>
  <printOptions horizontalCentered="1"/>
  <pageMargins left="7.874015748031496E-2" right="0" top="1.1811023622047245" bottom="0.19685039370078741" header="0.51181102362204722" footer="0.51181102362204722"/>
  <pageSetup paperSize="9" scale="3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GRUPO 3 DR 2</vt:lpstr>
      <vt:lpstr>'GRUPO 3 DR 2'!Area_de_impressao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2024-10-24T19:46:08Z</dcterms:created>
  <dcterms:modified xsi:type="dcterms:W3CDTF">2025-09-25T20:21:08Z</dcterms:modified>
  <dc:language/>
</cp:coreProperties>
</file>